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Viešieji pirkimai\PIRKIMAI GIEDRĖS\2026\26-147 Spausdinimo paslaugos\Pirkimo dokumentai\"/>
    </mc:Choice>
  </mc:AlternateContent>
  <xr:revisionPtr revIDLastSave="0" documentId="13_ncr:1_{9B8116FB-1690-408D-996F-2AD8A2E19961}" xr6:coauthVersionLast="36" xr6:coauthVersionMax="36" xr10:uidLastSave="{00000000-0000-0000-0000-000000000000}"/>
  <bookViews>
    <workbookView xWindow="0" yWindow="0" windowWidth="38400" windowHeight="17325" xr2:uid="{89FABEAD-3ADB-408D-BC5F-9E5CFF2D337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1" l="1"/>
  <c r="G71" i="1"/>
  <c r="G69" i="1"/>
  <c r="G67" i="1"/>
  <c r="G65" i="1"/>
  <c r="G64" i="1"/>
  <c r="G62" i="1"/>
  <c r="G61" i="1"/>
  <c r="G60" i="1"/>
  <c r="G58" i="1"/>
  <c r="G57" i="1"/>
  <c r="G55" i="1"/>
  <c r="G54" i="1"/>
  <c r="G52" i="1"/>
  <c r="G51" i="1"/>
  <c r="G49" i="1"/>
  <c r="G48" i="1"/>
  <c r="G46" i="1"/>
  <c r="G45" i="1"/>
  <c r="G43" i="1"/>
  <c r="G42" i="1"/>
  <c r="G40" i="1"/>
  <c r="G39" i="1"/>
  <c r="G37" i="1"/>
  <c r="G36" i="1"/>
  <c r="G34" i="1"/>
  <c r="G33" i="1"/>
  <c r="G32" i="1"/>
  <c r="G30" i="1"/>
  <c r="G29" i="1"/>
  <c r="G28" i="1"/>
  <c r="G26" i="1"/>
  <c r="G25" i="1"/>
  <c r="G23" i="1"/>
  <c r="G22" i="1"/>
  <c r="G21" i="1"/>
  <c r="G19" i="1"/>
  <c r="G18" i="1"/>
  <c r="G16" i="1"/>
  <c r="G15" i="1"/>
  <c r="G14" i="1"/>
  <c r="G12" i="1"/>
  <c r="G11" i="1"/>
  <c r="G10" i="1"/>
  <c r="G8" i="1"/>
  <c r="G7" i="1"/>
  <c r="G6" i="1"/>
  <c r="G74" i="1" l="1"/>
  <c r="G75" i="1" s="1"/>
  <c r="G76" i="1" s="1"/>
</calcChain>
</file>

<file path=xl/sharedStrings.xml><?xml version="1.0" encoding="utf-8"?>
<sst xmlns="http://schemas.openxmlformats.org/spreadsheetml/2006/main" count="173" uniqueCount="79">
  <si>
    <t>Eil.
 Nr.</t>
  </si>
  <si>
    <t>Charakteristika</t>
  </si>
  <si>
    <r>
      <t xml:space="preserve">Tiražas                              </t>
    </r>
    <r>
      <rPr>
        <sz val="12"/>
        <color theme="1"/>
        <rFont val="Times New Roman&quot;"/>
        <charset val="186"/>
      </rPr>
      <t xml:space="preserve">                        </t>
    </r>
  </si>
  <si>
    <t>Mato vienetas</t>
  </si>
  <si>
    <t>Viso be PVM</t>
  </si>
  <si>
    <t>7=5*6</t>
  </si>
  <si>
    <t>Brošiūra</t>
  </si>
  <si>
    <t>1.</t>
  </si>
  <si>
    <r>
      <t>Apimtis:</t>
    </r>
    <r>
      <rPr>
        <b/>
        <sz val="12"/>
        <color theme="1"/>
        <rFont val="Times New Roman&quot;"/>
        <charset val="186"/>
      </rPr>
      <t xml:space="preserve"> 8 puslapiai (100 x 210 mm)</t>
    </r>
    <r>
      <rPr>
        <sz val="12"/>
        <color theme="1"/>
        <rFont val="Times New Roman&quot;"/>
        <charset val="186"/>
      </rPr>
      <t xml:space="preserve">
Popierius: kreidinis, blizgus, spalvos 4+4, 130 g/m², 300 DPI, CMYK.
Įrišimas: segtas.</t>
    </r>
  </si>
  <si>
    <t>1-1000</t>
  </si>
  <si>
    <t>vnt.</t>
  </si>
  <si>
    <t>1001-3000</t>
  </si>
  <si>
    <t>3001-5000</t>
  </si>
  <si>
    <t>2.</t>
  </si>
  <si>
    <r>
      <t xml:space="preserve">Apimtis: </t>
    </r>
    <r>
      <rPr>
        <b/>
        <sz val="12"/>
        <color theme="1"/>
        <rFont val="Times New Roman&quot;"/>
        <charset val="186"/>
      </rPr>
      <t>12 puslapių (100 x 210 mm)</t>
    </r>
    <r>
      <rPr>
        <sz val="12"/>
        <color theme="1"/>
        <rFont val="Times New Roman&quot;"/>
        <charset val="186"/>
      </rPr>
      <t xml:space="preserve">
Popierius: kreidinis, blizgus, spalvos 4+4, 130 g/m², 300 DPI, CMYK.
Įrišimas: segtas.</t>
    </r>
  </si>
  <si>
    <t>3.</t>
  </si>
  <si>
    <r>
      <t xml:space="preserve">Apimtis: </t>
    </r>
    <r>
      <rPr>
        <b/>
        <sz val="12"/>
        <color theme="1"/>
        <rFont val="Times New Roman&quot;"/>
        <charset val="186"/>
      </rPr>
      <t>16 puslapių  (100 x 210 mm)</t>
    </r>
    <r>
      <rPr>
        <sz val="12"/>
        <color theme="1"/>
        <rFont val="Times New Roman&quot;"/>
        <charset val="186"/>
      </rPr>
      <t>.
Popierius: kreidinis, blizgus, spalvos 4+4, 130 g/m², 300 DPI, CMYK.
Įrišimas: segtas</t>
    </r>
  </si>
  <si>
    <t>Lankstinukas</t>
  </si>
  <si>
    <t>4.</t>
  </si>
  <si>
    <r>
      <t xml:space="preserve">Formatas: išskleistas – </t>
    </r>
    <r>
      <rPr>
        <b/>
        <sz val="12"/>
        <color theme="1"/>
        <rFont val="Times New Roman&quot;"/>
        <charset val="186"/>
      </rPr>
      <t>200 x 210 mm</t>
    </r>
    <r>
      <rPr>
        <sz val="12"/>
        <color theme="1"/>
        <rFont val="Times New Roman&quot;"/>
        <charset val="186"/>
      </rPr>
      <t xml:space="preserve">, suskleistas – </t>
    </r>
    <r>
      <rPr>
        <b/>
        <sz val="12"/>
        <color theme="1"/>
        <rFont val="Times New Roman&quot;"/>
        <charset val="186"/>
      </rPr>
      <t>100 x 210 mm</t>
    </r>
    <r>
      <rPr>
        <sz val="12"/>
        <color theme="1"/>
        <rFont val="Times New Roman&quot;"/>
        <charset val="186"/>
      </rPr>
      <t xml:space="preserve">.
Popierius: kreidinis, blizgus, spalvos 4+4, 130 g/m², 300 DPI, CMYK. Lenkimai: </t>
    </r>
    <r>
      <rPr>
        <b/>
        <sz val="12"/>
        <color theme="1"/>
        <rFont val="Times New Roman&quot;"/>
        <charset val="186"/>
      </rPr>
      <t>1</t>
    </r>
    <r>
      <rPr>
        <sz val="12"/>
        <color theme="1"/>
        <rFont val="Times New Roman&quot;"/>
        <charset val="186"/>
      </rPr>
      <t xml:space="preserve">.
</t>
    </r>
  </si>
  <si>
    <t>1-3000</t>
  </si>
  <si>
    <t>5.</t>
  </si>
  <si>
    <r>
      <t xml:space="preserve">Formatas: išskleistas – </t>
    </r>
    <r>
      <rPr>
        <b/>
        <sz val="12"/>
        <color theme="1"/>
        <rFont val="Times New Roman&quot;"/>
        <charset val="186"/>
      </rPr>
      <t>300 x 210 mm</t>
    </r>
    <r>
      <rPr>
        <sz val="12"/>
        <color theme="1"/>
        <rFont val="Times New Roman&quot;"/>
        <charset val="186"/>
      </rPr>
      <t xml:space="preserve">, suskleistas – </t>
    </r>
    <r>
      <rPr>
        <b/>
        <sz val="12"/>
        <color theme="1"/>
        <rFont val="Times New Roman&quot;"/>
        <charset val="186"/>
      </rPr>
      <t>100 x 210 mm</t>
    </r>
    <r>
      <rPr>
        <sz val="12"/>
        <color theme="1"/>
        <rFont val="Times New Roman&quot;"/>
        <charset val="186"/>
      </rPr>
      <t xml:space="preserve">.
Popierius: kreidinis, blizgus, spalvos 4+4, 130 g/m², 300 DPI, CMYK. Lenkimai: </t>
    </r>
    <r>
      <rPr>
        <b/>
        <sz val="12"/>
        <color theme="1"/>
        <rFont val="Times New Roman&quot;"/>
        <charset val="186"/>
      </rPr>
      <t>2</t>
    </r>
    <r>
      <rPr>
        <sz val="12"/>
        <color theme="1"/>
        <rFont val="Times New Roman&quot;"/>
        <charset val="186"/>
      </rPr>
      <t>.</t>
    </r>
  </si>
  <si>
    <t>Skrajutė</t>
  </si>
  <si>
    <t>6.</t>
  </si>
  <si>
    <r>
      <t xml:space="preserve">Formatas: </t>
    </r>
    <r>
      <rPr>
        <b/>
        <sz val="12"/>
        <color theme="1"/>
        <rFont val="Times New Roman&quot;"/>
        <charset val="186"/>
      </rPr>
      <t>200 x 210 mm.</t>
    </r>
    <r>
      <rPr>
        <sz val="12"/>
        <color theme="1"/>
        <rFont val="Times New Roman&quot;"/>
        <charset val="186"/>
      </rPr>
      <t xml:space="preserve">
Popierius: kreidinis, blizgus, spalvos 4+4,  170 g/m², 300 DPI, CMYK.</t>
    </r>
  </si>
  <si>
    <t>7.</t>
  </si>
  <si>
    <r>
      <t xml:space="preserve">Formatas: </t>
    </r>
    <r>
      <rPr>
        <b/>
        <sz val="12"/>
        <color theme="1"/>
        <rFont val="Times New Roman&quot;"/>
        <charset val="186"/>
      </rPr>
      <t>100 x 210 mm.</t>
    </r>
    <r>
      <rPr>
        <sz val="12"/>
        <color theme="1"/>
        <rFont val="Times New Roman&quot;"/>
        <charset val="186"/>
      </rPr>
      <t xml:space="preserve">
Popierius: blizgus, spalvos 4+4, 170 g/m²,  300 DPI, CMYK.</t>
    </r>
  </si>
  <si>
    <t>Kortelė</t>
  </si>
  <si>
    <t>8.</t>
  </si>
  <si>
    <r>
      <t>Formatas:</t>
    </r>
    <r>
      <rPr>
        <b/>
        <sz val="12"/>
        <color theme="1"/>
        <rFont val="Times New Roman&quot;"/>
        <charset val="186"/>
      </rPr>
      <t xml:space="preserve"> 50 x 90 mm.</t>
    </r>
    <r>
      <rPr>
        <sz val="12"/>
        <color theme="1"/>
        <rFont val="Times New Roman&quot;"/>
        <charset val="186"/>
      </rPr>
      <t xml:space="preserve">
Popierius: kreidinis, matinis (blizgus), spalvos 4+4, 300 g/m², 300 DPI, CMYK.</t>
    </r>
  </si>
  <si>
    <t>1001-5000</t>
  </si>
  <si>
    <t>5001-15000</t>
  </si>
  <si>
    <t xml:space="preserve">Lapas /plakatas
</t>
  </si>
  <si>
    <t>9.</t>
  </si>
  <si>
    <t>Formatas A5
Kreidinis, matinis (blizgus) 4+4, 300, 170 g/m², DPI, CMYK.</t>
  </si>
  <si>
    <t>1-50</t>
  </si>
  <si>
    <t>51-100</t>
  </si>
  <si>
    <t>10.</t>
  </si>
  <si>
    <r>
      <t xml:space="preserve">Formatas </t>
    </r>
    <r>
      <rPr>
        <b/>
        <sz val="12"/>
        <color theme="1"/>
        <rFont val="Times New Roman&quot;"/>
        <charset val="186"/>
      </rPr>
      <t>A5</t>
    </r>
    <r>
      <rPr>
        <sz val="12"/>
        <color theme="1"/>
        <rFont val="Times New Roman&quot;"/>
        <charset val="186"/>
      </rPr>
      <t xml:space="preserve">
Kreidinis, matinis (blizgus),  spalvos (4+0), 170 g/m², 300 DPI, CMYK</t>
    </r>
  </si>
  <si>
    <t>11.</t>
  </si>
  <si>
    <r>
      <t>Formatas</t>
    </r>
    <r>
      <rPr>
        <b/>
        <sz val="12"/>
        <color theme="1"/>
        <rFont val="Times New Roman&quot;"/>
        <charset val="186"/>
      </rPr>
      <t xml:space="preserve"> A4</t>
    </r>
    <r>
      <rPr>
        <sz val="12"/>
        <color theme="1"/>
        <rFont val="Times New Roman&quot;"/>
        <charset val="186"/>
      </rPr>
      <t xml:space="preserve">
Kreidinis, matinis (blizgus), 4+4, 170 g/m², 300 DPI, CMYK</t>
    </r>
  </si>
  <si>
    <t>12.</t>
  </si>
  <si>
    <r>
      <t xml:space="preserve">Formatas </t>
    </r>
    <r>
      <rPr>
        <b/>
        <sz val="12"/>
        <color theme="1"/>
        <rFont val="Times New Roman&quot;"/>
        <charset val="186"/>
      </rPr>
      <t>A4</t>
    </r>
    <r>
      <rPr>
        <sz val="12"/>
        <color theme="1"/>
        <rFont val="Times New Roman&quot;"/>
        <charset val="186"/>
      </rPr>
      <t xml:space="preserve">
Kreidinis, matinis (blizgus),  spalvos (4+0), 170 g/m², 300 DPI, CMYK</t>
    </r>
  </si>
  <si>
    <t>13.</t>
  </si>
  <si>
    <r>
      <t xml:space="preserve">Formatas </t>
    </r>
    <r>
      <rPr>
        <b/>
        <sz val="12"/>
        <color theme="1"/>
        <rFont val="Times New Roman&quot;"/>
        <charset val="186"/>
      </rPr>
      <t>A3</t>
    </r>
    <r>
      <rPr>
        <sz val="12"/>
        <color theme="1"/>
        <rFont val="Times New Roman&quot;"/>
        <charset val="186"/>
      </rPr>
      <t xml:space="preserve">
Kreidinis, matinis (blizgus), 4+4, 170 g/m², 300 DPI, CMYK</t>
    </r>
  </si>
  <si>
    <t>14.</t>
  </si>
  <si>
    <r>
      <t xml:space="preserve">Formatas </t>
    </r>
    <r>
      <rPr>
        <b/>
        <sz val="12"/>
        <color theme="1"/>
        <rFont val="Times New Roman&quot;"/>
        <charset val="186"/>
      </rPr>
      <t>A3</t>
    </r>
    <r>
      <rPr>
        <sz val="12"/>
        <color theme="1"/>
        <rFont val="Times New Roman&quot;"/>
        <charset val="186"/>
      </rPr>
      <t xml:space="preserve">
Kreidinis, matinis (blizgus),  spalvos (4+0), 170 g/m², 300 DPI, CMYK</t>
    </r>
  </si>
  <si>
    <t>15.</t>
  </si>
  <si>
    <r>
      <t xml:space="preserve">Formatas </t>
    </r>
    <r>
      <rPr>
        <b/>
        <sz val="12"/>
        <color theme="1"/>
        <rFont val="Times New Roman&quot;"/>
        <charset val="186"/>
      </rPr>
      <t>A2</t>
    </r>
    <r>
      <rPr>
        <sz val="12"/>
        <color theme="1"/>
        <rFont val="Times New Roman&quot;"/>
        <charset val="186"/>
      </rPr>
      <t xml:space="preserve">
Kreidinis, matinis (blizgus), 4+4, 250 g/m², 300 DPI, CMYK</t>
    </r>
  </si>
  <si>
    <t>16.</t>
  </si>
  <si>
    <r>
      <t xml:space="preserve">Formatas </t>
    </r>
    <r>
      <rPr>
        <b/>
        <sz val="12"/>
        <color theme="1"/>
        <rFont val="Times New Roman&quot;"/>
        <charset val="186"/>
      </rPr>
      <t>A2</t>
    </r>
    <r>
      <rPr>
        <sz val="12"/>
        <color theme="1"/>
        <rFont val="Times New Roman&quot;"/>
        <charset val="186"/>
      </rPr>
      <t xml:space="preserve">
Kreidinis, matinis (blizgus),  spalvos (4+0), 250 g/m², 300 DPI, CMYK</t>
    </r>
  </si>
  <si>
    <t>17.</t>
  </si>
  <si>
    <r>
      <t xml:space="preserve">Formatas </t>
    </r>
    <r>
      <rPr>
        <b/>
        <sz val="12"/>
        <color theme="1"/>
        <rFont val="Times New Roman&quot;"/>
        <charset val="186"/>
      </rPr>
      <t>A1</t>
    </r>
    <r>
      <rPr>
        <sz val="12"/>
        <color theme="1"/>
        <rFont val="Times New Roman&quot;"/>
        <charset val="186"/>
      </rPr>
      <t xml:space="preserve">
Kreidinis, matinis (blizgus), 4+4, 250 g/m², 300 DPI, CMYK</t>
    </r>
  </si>
  <si>
    <t>26-50</t>
  </si>
  <si>
    <t>18.</t>
  </si>
  <si>
    <r>
      <t xml:space="preserve">Formatas </t>
    </r>
    <r>
      <rPr>
        <b/>
        <sz val="12"/>
        <color theme="1"/>
        <rFont val="Times New Roman&quot;"/>
        <charset val="186"/>
      </rPr>
      <t>A1</t>
    </r>
    <r>
      <rPr>
        <sz val="12"/>
        <color theme="1"/>
        <rFont val="Times New Roman&quot;"/>
        <charset val="186"/>
      </rPr>
      <t xml:space="preserve">
Kreidinis, matinis (blizgus),  spalvos (4+0), 250 g/m², 300 DPI, CMYK</t>
    </r>
  </si>
  <si>
    <t>1-25</t>
  </si>
  <si>
    <t>Nestandartinis leidinio tipas</t>
  </si>
  <si>
    <t>19.</t>
  </si>
  <si>
    <t>Formatas: kreidinis, matinis (blizgus),  spalvos (4+0), 300 DPI, CMYK, vienpusis.</t>
  </si>
  <si>
    <r>
      <t>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</si>
  <si>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20.</t>
  </si>
  <si>
    <t>Formatas: kreidinis, matinis (blizgus),  spalvos (4+4), 300 DPI, CMYK, dvipusis</t>
  </si>
  <si>
    <t>21.</t>
  </si>
  <si>
    <r>
      <t>Spalvos (4+0), 75–300 DPI (priklausomai nuo mastelio), CMYK, vienpusis.
Medžiaga – pritaikyta lauko sąlygoms.</t>
    </r>
    <r>
      <rPr>
        <sz val="12"/>
        <color theme="1"/>
        <rFont val="Times New Roman&quot;"/>
        <charset val="186"/>
      </rPr>
      <t xml:space="preserve">
</t>
    </r>
  </si>
  <si>
    <t>22.</t>
  </si>
  <si>
    <r>
      <t>Spalvos (4+4), 72–300 DPI (priklausomai nuo mastelio), CMYK, dvipusis.
Medžiaga – pritaikyta lauko sąlygoms</t>
    </r>
    <r>
      <rPr>
        <sz val="12"/>
        <color theme="1"/>
        <rFont val="Times New Roman&quot;"/>
        <charset val="186"/>
      </rPr>
      <t xml:space="preserve">
</t>
    </r>
  </si>
  <si>
    <t>23.</t>
  </si>
  <si>
    <t>24.</t>
  </si>
  <si>
    <t>PVM 21%</t>
  </si>
  <si>
    <t>25.</t>
  </si>
  <si>
    <t>Lyginamieji koeficientai</t>
  </si>
  <si>
    <t>Pirkimo dokumentų 6 priedas</t>
  </si>
  <si>
    <t>*Į pasiūlytą įkainį turi būti įskaičiuotos visos su Paslaugų teikimu susijusios išlaidos, visi mokesčiai, įskaitant pristatymo išlaidas ir PVM sąskaitų faktūrų pateikimą naudojantis SABIS sistema.</t>
  </si>
  <si>
    <t>Paslaugų įkainiai</t>
  </si>
  <si>
    <t>Įkainis* be PVM (nurodant 4 skaičius po kablelio)</t>
  </si>
  <si>
    <t>Iš viso palyginamoji kaina su PVM:</t>
  </si>
  <si>
    <t>Viso palyginamoji kaina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</si>
</sst>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6">
    <font>
      <sz val="11"/>
      <color theme="1"/>
      <name val="Calibri"/>
      <family val="2"/>
      <charset val="186"/>
      <scheme val="minor"/>
    </font>
    <font>
      <sz val="12"/>
      <color rgb="FF000000"/>
      <name val="Times New Roman&quot;"/>
      <charset val="186"/>
    </font>
    <font>
      <sz val="10"/>
      <color rgb="FF000000"/>
      <name val="Times New Roman&quot;"/>
      <charset val="186"/>
    </font>
    <font>
      <b/>
      <sz val="11"/>
      <color rgb="FF000000"/>
      <name val="Times New Roman&quot;"/>
      <charset val="186"/>
    </font>
    <font>
      <sz val="12"/>
      <color theme="1"/>
      <name val="Times New Roman&quot;"/>
      <charset val="186"/>
    </font>
    <font>
      <i/>
      <sz val="10"/>
      <color theme="1"/>
      <name val="Times New Roman&quot;"/>
      <charset val="186"/>
    </font>
    <font>
      <i/>
      <sz val="10"/>
      <color rgb="FF000000"/>
      <name val="Times New Roman&quot;"/>
      <charset val="186"/>
    </font>
    <font>
      <b/>
      <sz val="12"/>
      <color theme="1"/>
      <name val="Times New Roman&quot;"/>
      <charset val="186"/>
    </font>
    <font>
      <sz val="12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b/>
      <sz val="12"/>
      <color rgb="FF000000"/>
      <name val="Times New Roman&quot;"/>
      <charset val="186"/>
    </font>
    <font>
      <sz val="12"/>
      <name val="Times New Roman&quot;"/>
      <charset val="186"/>
    </font>
    <font>
      <b/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Fill="1" applyAlignment="1" applyProtection="1"/>
    <xf numFmtId="0" fontId="2" fillId="0" borderId="0" xfId="0" applyFont="1" applyAlignment="1" applyProtection="1"/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/>
    </xf>
    <xf numFmtId="3" fontId="3" fillId="0" borderId="0" xfId="0" applyNumberFormat="1" applyFont="1" applyFill="1" applyAlignment="1" applyProtection="1">
      <alignment horizontal="right" vertical="center"/>
    </xf>
    <xf numFmtId="3" fontId="3" fillId="0" borderId="0" xfId="0" applyNumberFormat="1" applyFont="1" applyFill="1" applyAlignment="1" applyProtection="1">
      <alignment horizontal="center" vertical="center"/>
    </xf>
    <xf numFmtId="4" fontId="1" fillId="0" borderId="0" xfId="0" applyNumberFormat="1" applyFont="1" applyFill="1" applyAlignment="1" applyProtection="1"/>
    <xf numFmtId="0" fontId="4" fillId="0" borderId="1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3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/>
    </xf>
    <xf numFmtId="3" fontId="1" fillId="0" borderId="4" xfId="0" applyNumberFormat="1" applyFont="1" applyFill="1" applyBorder="1" applyAlignment="1" applyProtection="1">
      <alignment horizontal="right" wrapText="1"/>
    </xf>
    <xf numFmtId="3" fontId="1" fillId="0" borderId="4" xfId="0" applyNumberFormat="1" applyFont="1" applyFill="1" applyBorder="1" applyAlignment="1" applyProtection="1">
      <alignment horizontal="center" vertical="center" wrapText="1"/>
    </xf>
    <xf numFmtId="3" fontId="1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 applyProtection="1">
      <alignment vertical="top" wrapText="1"/>
      <protection locked="0"/>
    </xf>
    <xf numFmtId="165" fontId="1" fillId="0" borderId="4" xfId="0" applyNumberFormat="1" applyFont="1" applyFill="1" applyBorder="1" applyAlignment="1" applyProtection="1"/>
    <xf numFmtId="164" fontId="4" fillId="0" borderId="8" xfId="0" applyNumberFormat="1" applyFont="1" applyFill="1" applyBorder="1" applyAlignment="1" applyProtection="1">
      <alignment vertical="top" wrapText="1"/>
      <protection locked="0"/>
    </xf>
    <xf numFmtId="49" fontId="4" fillId="0" borderId="14" xfId="0" applyNumberFormat="1" applyFont="1" applyFill="1" applyBorder="1" applyAlignment="1" applyProtection="1">
      <alignment horizontal="right" wrapText="1"/>
    </xf>
    <xf numFmtId="165" fontId="1" fillId="0" borderId="4" xfId="0" applyNumberFormat="1" applyFont="1" applyFill="1" applyBorder="1" applyAlignment="1" applyProtection="1">
      <alignment horizontal="right" vertical="center"/>
    </xf>
    <xf numFmtId="3" fontId="4" fillId="0" borderId="16" xfId="0" applyNumberFormat="1" applyFont="1" applyFill="1" applyBorder="1" applyAlignment="1" applyProtection="1">
      <alignment horizontal="center" vertical="center" wrapText="1"/>
    </xf>
    <xf numFmtId="3" fontId="4" fillId="0" borderId="16" xfId="0" applyNumberFormat="1" applyFont="1" applyFill="1" applyBorder="1" applyAlignment="1" applyProtection="1">
      <alignment horizontal="right" vertical="center" wrapText="1"/>
    </xf>
    <xf numFmtId="3" fontId="4" fillId="0" borderId="16" xfId="0" applyNumberFormat="1" applyFont="1" applyFill="1" applyBorder="1" applyAlignment="1" applyProtection="1">
      <alignment horizontal="right" wrapText="1"/>
    </xf>
    <xf numFmtId="49" fontId="4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4" fillId="0" borderId="17" xfId="0" applyNumberFormat="1" applyFont="1" applyFill="1" applyBorder="1" applyAlignment="1" applyProtection="1">
      <alignment horizontal="right" wrapText="1"/>
    </xf>
    <xf numFmtId="3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</xf>
    <xf numFmtId="49" fontId="4" fillId="0" borderId="16" xfId="0" applyNumberFormat="1" applyFont="1" applyFill="1" applyBorder="1" applyAlignment="1" applyProtection="1">
      <alignment horizontal="right" wrapText="1"/>
    </xf>
    <xf numFmtId="3" fontId="1" fillId="0" borderId="15" xfId="0" applyNumberFormat="1" applyFont="1" applyFill="1" applyBorder="1" applyAlignment="1" applyProtection="1">
      <alignment horizontal="center" vertical="center" wrapText="1"/>
    </xf>
    <xf numFmtId="164" fontId="4" fillId="0" borderId="20" xfId="0" applyNumberFormat="1" applyFont="1" applyFill="1" applyBorder="1" applyAlignment="1" applyProtection="1">
      <alignment vertical="top" wrapText="1"/>
      <protection locked="0"/>
    </xf>
    <xf numFmtId="165" fontId="1" fillId="0" borderId="15" xfId="0" applyNumberFormat="1" applyFont="1" applyFill="1" applyBorder="1" applyAlignment="1" applyProtection="1"/>
    <xf numFmtId="0" fontId="4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3" fontId="4" fillId="0" borderId="4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164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21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22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center" vertical="center" wrapText="1"/>
    </xf>
    <xf numFmtId="2" fontId="10" fillId="0" borderId="4" xfId="0" applyNumberFormat="1" applyFont="1" applyFill="1" applyBorder="1" applyAlignment="1" applyProtection="1"/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3" fontId="2" fillId="0" borderId="0" xfId="0" applyNumberFormat="1" applyFont="1" applyAlignment="1" applyProtection="1">
      <alignment horizontal="right"/>
    </xf>
    <xf numFmtId="3" fontId="2" fillId="0" borderId="0" xfId="0" applyNumberFormat="1" applyFont="1" applyAlignment="1" applyProtection="1"/>
    <xf numFmtId="4" fontId="1" fillId="0" borderId="0" xfId="0" applyNumberFormat="1" applyFont="1" applyAlignment="1" applyProtection="1"/>
    <xf numFmtId="3" fontId="12" fillId="0" borderId="0" xfId="0" applyNumberFormat="1" applyFont="1" applyFill="1" applyBorder="1" applyAlignment="1" applyProtection="1">
      <alignment horizontal="center" vertical="center"/>
    </xf>
    <xf numFmtId="3" fontId="13" fillId="0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Border="1"/>
    <xf numFmtId="3" fontId="8" fillId="2" borderId="0" xfId="0" applyNumberFormat="1" applyFont="1" applyFill="1" applyBorder="1" applyAlignment="1" applyProtection="1"/>
    <xf numFmtId="3" fontId="1" fillId="0" borderId="14" xfId="0" applyNumberFormat="1" applyFont="1" applyFill="1" applyBorder="1" applyAlignment="1" applyProtection="1">
      <alignment horizontal="right" wrapText="1"/>
    </xf>
    <xf numFmtId="3" fontId="15" fillId="0" borderId="1" xfId="0" applyNumberFormat="1" applyFont="1" applyFill="1" applyBorder="1" applyAlignment="1" applyProtection="1">
      <alignment horizontal="center" vertical="center" wrapText="1"/>
    </xf>
    <xf numFmtId="164" fontId="4" fillId="0" borderId="8" xfId="0" applyNumberFormat="1" applyFont="1" applyFill="1" applyBorder="1" applyAlignment="1" applyProtection="1">
      <alignment horizontal="right" vertical="top" wrapText="1"/>
      <protection locked="0"/>
    </xf>
    <xf numFmtId="165" fontId="1" fillId="0" borderId="4" xfId="0" applyNumberFormat="1" applyFont="1" applyFill="1" applyBorder="1" applyAlignment="1" applyProtection="1">
      <alignment horizontal="right"/>
    </xf>
    <xf numFmtId="164" fontId="4" fillId="0" borderId="4" xfId="0" applyNumberFormat="1" applyFont="1" applyFill="1" applyBorder="1" applyAlignment="1" applyProtection="1">
      <alignment horizontal="right" vertical="top" wrapText="1"/>
      <protection locked="0"/>
    </xf>
    <xf numFmtId="3" fontId="1" fillId="0" borderId="4" xfId="0" applyNumberFormat="1" applyFont="1" applyFill="1" applyBorder="1" applyAlignment="1">
      <alignment horizontal="right" vertical="center" wrapText="1"/>
    </xf>
    <xf numFmtId="3" fontId="1" fillId="0" borderId="4" xfId="0" applyNumberFormat="1" applyFont="1" applyFill="1" applyBorder="1" applyAlignment="1" applyProtection="1">
      <alignment horizontal="right" vertical="center" wrapText="1"/>
    </xf>
    <xf numFmtId="164" fontId="4" fillId="0" borderId="8" xfId="0" applyNumberFormat="1" applyFont="1" applyFill="1" applyBorder="1" applyAlignment="1" applyProtection="1">
      <alignment horizontal="right" wrapText="1"/>
    </xf>
    <xf numFmtId="164" fontId="4" fillId="0" borderId="4" xfId="0" applyNumberFormat="1" applyFont="1" applyFill="1" applyBorder="1" applyAlignment="1" applyProtection="1">
      <alignment horizontal="right" wrapText="1"/>
      <protection locked="0"/>
    </xf>
    <xf numFmtId="164" fontId="4" fillId="0" borderId="20" xfId="0" applyNumberFormat="1" applyFont="1" applyFill="1" applyBorder="1" applyAlignment="1" applyProtection="1">
      <alignment wrapText="1"/>
      <protection locked="0"/>
    </xf>
    <xf numFmtId="164" fontId="4" fillId="0" borderId="8" xfId="0" applyNumberFormat="1" applyFont="1" applyFill="1" applyBorder="1" applyAlignment="1" applyProtection="1">
      <alignment horizontal="right" wrapText="1"/>
      <protection locked="0"/>
    </xf>
    <xf numFmtId="3" fontId="7" fillId="0" borderId="4" xfId="0" applyNumberFormat="1" applyFont="1" applyFill="1" applyBorder="1" applyAlignment="1" applyProtection="1">
      <alignment horizontal="right" wrapText="1" indent="1"/>
    </xf>
    <xf numFmtId="0" fontId="1" fillId="0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3" fontId="7" fillId="0" borderId="4" xfId="0" applyNumberFormat="1" applyFont="1" applyFill="1" applyBorder="1" applyAlignment="1" applyProtection="1">
      <alignment horizontal="right" wrapText="1"/>
    </xf>
    <xf numFmtId="0" fontId="7" fillId="0" borderId="12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13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 applyProtection="1">
      <alignment horizontal="center" vertical="top" wrapText="1"/>
    </xf>
    <xf numFmtId="0" fontId="7" fillId="0" borderId="19" xfId="0" applyFont="1" applyFill="1" applyBorder="1" applyAlignment="1" applyProtection="1">
      <alignment horizontal="center" vertical="top" wrapText="1"/>
    </xf>
    <xf numFmtId="0" fontId="7" fillId="0" borderId="14" xfId="0" applyFont="1" applyFill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wrapText="1"/>
    </xf>
    <xf numFmtId="0" fontId="7" fillId="0" borderId="6" xfId="0" applyFont="1" applyFill="1" applyBorder="1" applyAlignment="1" applyProtection="1">
      <alignment horizontal="center" wrapText="1"/>
    </xf>
    <xf numFmtId="0" fontId="7" fillId="0" borderId="7" xfId="0" applyFont="1" applyFill="1" applyBorder="1" applyAlignment="1" applyProtection="1">
      <alignment horizontal="center" wrapText="1"/>
    </xf>
    <xf numFmtId="0" fontId="7" fillId="0" borderId="12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center" wrapText="1"/>
    </xf>
    <xf numFmtId="0" fontId="7" fillId="0" borderId="13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>
      <alignment vertical="center" wrapText="1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top" wrapText="1"/>
    </xf>
    <xf numFmtId="3" fontId="1" fillId="0" borderId="0" xfId="0" applyNumberFormat="1" applyFont="1" applyFill="1" applyAlignment="1" applyProtection="1">
      <alignment horizontal="right" wrapText="1"/>
    </xf>
    <xf numFmtId="0" fontId="7" fillId="0" borderId="9" xfId="0" applyFont="1" applyFill="1" applyBorder="1" applyAlignment="1" applyProtection="1">
      <alignment horizontal="center" wrapText="1"/>
    </xf>
    <xf numFmtId="0" fontId="7" fillId="0" borderId="10" xfId="0" applyFont="1" applyFill="1" applyBorder="1" applyAlignment="1" applyProtection="1">
      <alignment horizontal="center" wrapText="1"/>
    </xf>
    <xf numFmtId="0" fontId="7" fillId="0" borderId="11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AB96-8D32-42CA-9636-FF589C574E66}">
  <dimension ref="A1:I79"/>
  <sheetViews>
    <sheetView tabSelected="1" topLeftCell="A67" workbookViewId="0">
      <selection activeCell="B76" sqref="B76:F76"/>
    </sheetView>
  </sheetViews>
  <sheetFormatPr defaultColWidth="12.5703125" defaultRowHeight="15.75"/>
  <cols>
    <col min="1" max="1" width="4.85546875" style="48" customWidth="1"/>
    <col min="2" max="2" width="37.85546875" style="49" customWidth="1"/>
    <col min="3" max="3" width="12.7109375" style="50" customWidth="1"/>
    <col min="4" max="4" width="7.85546875" style="51" customWidth="1"/>
    <col min="5" max="5" width="11.5703125" style="56" customWidth="1"/>
    <col min="6" max="6" width="11.42578125" style="52" customWidth="1"/>
    <col min="7" max="7" width="12.140625" style="2" customWidth="1"/>
    <col min="8" max="16384" width="12.5703125" style="2"/>
  </cols>
  <sheetData>
    <row r="1" spans="1:7" ht="15.75" customHeight="1">
      <c r="A1" s="94" t="s">
        <v>73</v>
      </c>
      <c r="B1" s="94"/>
      <c r="C1" s="94"/>
      <c r="D1" s="94"/>
      <c r="E1" s="94"/>
      <c r="F1" s="94"/>
      <c r="G1" s="1"/>
    </row>
    <row r="2" spans="1:7" ht="19.5" customHeight="1">
      <c r="A2" s="3"/>
      <c r="B2" s="4"/>
      <c r="C2" s="5" t="s">
        <v>75</v>
      </c>
      <c r="D2" s="6"/>
      <c r="E2" s="53"/>
      <c r="F2" s="7"/>
      <c r="G2" s="1"/>
    </row>
    <row r="3" spans="1:7" ht="75.75" customHeight="1">
      <c r="A3" s="8" t="s">
        <v>0</v>
      </c>
      <c r="B3" s="8" t="s">
        <v>1</v>
      </c>
      <c r="C3" s="9" t="s">
        <v>2</v>
      </c>
      <c r="D3" s="9" t="s">
        <v>3</v>
      </c>
      <c r="E3" s="58" t="s">
        <v>72</v>
      </c>
      <c r="F3" s="10" t="s">
        <v>76</v>
      </c>
      <c r="G3" s="11" t="s">
        <v>4</v>
      </c>
    </row>
    <row r="4" spans="1:7" ht="15.75" customHeight="1">
      <c r="A4" s="12">
        <v>1</v>
      </c>
      <c r="B4" s="12">
        <v>2</v>
      </c>
      <c r="C4" s="13">
        <v>3</v>
      </c>
      <c r="D4" s="13">
        <v>4</v>
      </c>
      <c r="E4" s="54">
        <v>5</v>
      </c>
      <c r="F4" s="14">
        <v>6</v>
      </c>
      <c r="G4" s="15" t="s">
        <v>5</v>
      </c>
    </row>
    <row r="5" spans="1:7" ht="17.25" customHeight="1">
      <c r="A5" s="85" t="s">
        <v>6</v>
      </c>
      <c r="B5" s="86"/>
      <c r="C5" s="86"/>
      <c r="D5" s="86"/>
      <c r="E5" s="86"/>
      <c r="F5" s="86"/>
      <c r="G5" s="87"/>
    </row>
    <row r="6" spans="1:7">
      <c r="A6" s="78" t="s">
        <v>7</v>
      </c>
      <c r="B6" s="80" t="s">
        <v>8</v>
      </c>
      <c r="C6" s="16" t="s">
        <v>9</v>
      </c>
      <c r="D6" s="17" t="s">
        <v>10</v>
      </c>
      <c r="E6" s="55">
        <v>3.313E-2</v>
      </c>
      <c r="F6" s="59">
        <v>0</v>
      </c>
      <c r="G6" s="60">
        <f>E6*F6</f>
        <v>0</v>
      </c>
    </row>
    <row r="7" spans="1:7">
      <c r="A7" s="78"/>
      <c r="B7" s="80"/>
      <c r="C7" s="16" t="s">
        <v>11</v>
      </c>
      <c r="D7" s="17" t="s">
        <v>10</v>
      </c>
      <c r="E7" s="55">
        <v>6.6269999999999996E-2</v>
      </c>
      <c r="F7" s="59">
        <v>0</v>
      </c>
      <c r="G7" s="60">
        <f t="shared" ref="G7:G8" si="0">E7*F7</f>
        <v>0</v>
      </c>
    </row>
    <row r="8" spans="1:7" ht="30" customHeight="1">
      <c r="A8" s="78"/>
      <c r="B8" s="80"/>
      <c r="C8" s="63" t="s">
        <v>12</v>
      </c>
      <c r="D8" s="17" t="s">
        <v>10</v>
      </c>
      <c r="E8" s="55">
        <v>6.6269999999999996E-2</v>
      </c>
      <c r="F8" s="67">
        <v>0</v>
      </c>
      <c r="G8" s="60">
        <f t="shared" si="0"/>
        <v>0</v>
      </c>
    </row>
    <row r="9" spans="1:7" ht="15.75" customHeight="1">
      <c r="A9" s="95" t="s">
        <v>6</v>
      </c>
      <c r="B9" s="96"/>
      <c r="C9" s="96"/>
      <c r="D9" s="96"/>
      <c r="E9" s="96"/>
      <c r="F9" s="96"/>
      <c r="G9" s="97"/>
    </row>
    <row r="10" spans="1:7">
      <c r="A10" s="78" t="s">
        <v>13</v>
      </c>
      <c r="B10" s="80" t="s">
        <v>14</v>
      </c>
      <c r="C10" s="16" t="s">
        <v>9</v>
      </c>
      <c r="D10" s="17" t="s">
        <v>10</v>
      </c>
      <c r="E10" s="55">
        <v>3.313E-2</v>
      </c>
      <c r="F10" s="61">
        <v>0</v>
      </c>
      <c r="G10" s="60">
        <f>E10*F10</f>
        <v>0</v>
      </c>
    </row>
    <row r="11" spans="1:7">
      <c r="A11" s="78"/>
      <c r="B11" s="80"/>
      <c r="C11" s="16" t="s">
        <v>11</v>
      </c>
      <c r="D11" s="17" t="s">
        <v>10</v>
      </c>
      <c r="E11" s="55">
        <v>6.6269999999999996E-2</v>
      </c>
      <c r="F11" s="61">
        <v>0</v>
      </c>
      <c r="G11" s="60">
        <f t="shared" ref="G11:G12" si="1">E11*F11</f>
        <v>0</v>
      </c>
    </row>
    <row r="12" spans="1:7" ht="30" customHeight="1">
      <c r="A12" s="78"/>
      <c r="B12" s="80"/>
      <c r="C12" s="17" t="s">
        <v>12</v>
      </c>
      <c r="D12" s="17" t="s">
        <v>10</v>
      </c>
      <c r="E12" s="55">
        <v>6.6269999999999996E-2</v>
      </c>
      <c r="F12" s="40">
        <v>0</v>
      </c>
      <c r="G12" s="23">
        <f t="shared" si="1"/>
        <v>0</v>
      </c>
    </row>
    <row r="13" spans="1:7" ht="15.75" customHeight="1">
      <c r="A13" s="88" t="s">
        <v>6</v>
      </c>
      <c r="B13" s="89"/>
      <c r="C13" s="89"/>
      <c r="D13" s="89"/>
      <c r="E13" s="89"/>
      <c r="F13" s="89"/>
      <c r="G13" s="90"/>
    </row>
    <row r="14" spans="1:7">
      <c r="A14" s="78" t="s">
        <v>15</v>
      </c>
      <c r="B14" s="80" t="s">
        <v>16</v>
      </c>
      <c r="C14" s="16" t="s">
        <v>9</v>
      </c>
      <c r="D14" s="17" t="s">
        <v>10</v>
      </c>
      <c r="E14" s="55">
        <v>1.325E-2</v>
      </c>
      <c r="F14" s="61">
        <v>0</v>
      </c>
      <c r="G14" s="60">
        <f>E14*F14</f>
        <v>0</v>
      </c>
    </row>
    <row r="15" spans="1:7">
      <c r="A15" s="78"/>
      <c r="B15" s="80"/>
      <c r="C15" s="16" t="s">
        <v>11</v>
      </c>
      <c r="D15" s="17" t="s">
        <v>10</v>
      </c>
      <c r="E15" s="55">
        <v>1.9879999999999998E-2</v>
      </c>
      <c r="F15" s="61">
        <v>0</v>
      </c>
      <c r="G15" s="60">
        <f t="shared" ref="G15:G16" si="2">E15*F15</f>
        <v>0</v>
      </c>
    </row>
    <row r="16" spans="1:7" ht="29.25" customHeight="1">
      <c r="A16" s="78"/>
      <c r="B16" s="80"/>
      <c r="C16" s="17" t="s">
        <v>12</v>
      </c>
      <c r="D16" s="17" t="s">
        <v>10</v>
      </c>
      <c r="E16" s="55">
        <v>6.6269999999999996E-2</v>
      </c>
      <c r="F16" s="65">
        <v>0</v>
      </c>
      <c r="G16" s="60">
        <f t="shared" si="2"/>
        <v>0</v>
      </c>
    </row>
    <row r="17" spans="1:7" ht="15.75" customHeight="1">
      <c r="A17" s="88" t="s">
        <v>17</v>
      </c>
      <c r="B17" s="89"/>
      <c r="C17" s="89"/>
      <c r="D17" s="89"/>
      <c r="E17" s="89"/>
      <c r="F17" s="89"/>
      <c r="G17" s="90"/>
    </row>
    <row r="18" spans="1:7" ht="15.75" customHeight="1">
      <c r="A18" s="78" t="s">
        <v>18</v>
      </c>
      <c r="B18" s="93" t="s">
        <v>19</v>
      </c>
      <c r="C18" s="18" t="s">
        <v>20</v>
      </c>
      <c r="D18" s="17" t="s">
        <v>10</v>
      </c>
      <c r="E18" s="55">
        <v>6.6299999999999996E-3</v>
      </c>
      <c r="F18" s="64">
        <v>0</v>
      </c>
      <c r="G18" s="60">
        <f>E18*F18</f>
        <v>0</v>
      </c>
    </row>
    <row r="19" spans="1:7" ht="46.5" customHeight="1">
      <c r="A19" s="78"/>
      <c r="B19" s="93"/>
      <c r="C19" s="62" t="s">
        <v>12</v>
      </c>
      <c r="D19" s="17" t="s">
        <v>10</v>
      </c>
      <c r="E19" s="55">
        <v>6.6269999999999996E-2</v>
      </c>
      <c r="F19" s="64">
        <v>0</v>
      </c>
      <c r="G19" s="60">
        <f t="shared" ref="G19" si="3">E19*F19</f>
        <v>0</v>
      </c>
    </row>
    <row r="20" spans="1:7" ht="15.75" customHeight="1">
      <c r="A20" s="88" t="s">
        <v>17</v>
      </c>
      <c r="B20" s="89"/>
      <c r="C20" s="89"/>
      <c r="D20" s="89"/>
      <c r="E20" s="89"/>
      <c r="F20" s="89"/>
      <c r="G20" s="90"/>
    </row>
    <row r="21" spans="1:7">
      <c r="A21" s="78" t="s">
        <v>21</v>
      </c>
      <c r="B21" s="80" t="s">
        <v>22</v>
      </c>
      <c r="C21" s="16" t="s">
        <v>9</v>
      </c>
      <c r="D21" s="17" t="s">
        <v>10</v>
      </c>
      <c r="E21" s="55">
        <v>6.6299999999999996E-3</v>
      </c>
      <c r="F21" s="61">
        <v>0</v>
      </c>
      <c r="G21" s="60">
        <f>E21*F21</f>
        <v>0</v>
      </c>
    </row>
    <row r="22" spans="1:7">
      <c r="A22" s="78"/>
      <c r="B22" s="80"/>
      <c r="C22" s="16" t="s">
        <v>11</v>
      </c>
      <c r="D22" s="17" t="s">
        <v>10</v>
      </c>
      <c r="E22" s="55">
        <v>1.9879999999999998E-2</v>
      </c>
      <c r="F22" s="61">
        <v>0</v>
      </c>
      <c r="G22" s="60">
        <f t="shared" ref="G22:G23" si="4">E22*F22</f>
        <v>0</v>
      </c>
    </row>
    <row r="23" spans="1:7" ht="34.5" customHeight="1">
      <c r="A23" s="78"/>
      <c r="B23" s="80"/>
      <c r="C23" s="17" t="s">
        <v>12</v>
      </c>
      <c r="D23" s="17" t="s">
        <v>10</v>
      </c>
      <c r="E23" s="55">
        <v>3.313E-2</v>
      </c>
      <c r="F23" s="65">
        <v>0</v>
      </c>
      <c r="G23" s="60">
        <f t="shared" si="4"/>
        <v>0</v>
      </c>
    </row>
    <row r="24" spans="1:7" ht="15.75" customHeight="1">
      <c r="A24" s="88" t="s">
        <v>23</v>
      </c>
      <c r="B24" s="89"/>
      <c r="C24" s="89"/>
      <c r="D24" s="89"/>
      <c r="E24" s="89"/>
      <c r="F24" s="89"/>
      <c r="G24" s="90"/>
    </row>
    <row r="25" spans="1:7">
      <c r="A25" s="79" t="s">
        <v>24</v>
      </c>
      <c r="B25" s="81" t="s">
        <v>25</v>
      </c>
      <c r="C25" s="57" t="s">
        <v>9</v>
      </c>
      <c r="D25" s="17" t="s">
        <v>10</v>
      </c>
      <c r="E25" s="55">
        <v>6.6299999999999996E-3</v>
      </c>
      <c r="F25" s="19">
        <v>0</v>
      </c>
      <c r="G25" s="20">
        <f>E25*F25</f>
        <v>0</v>
      </c>
    </row>
    <row r="26" spans="1:7">
      <c r="A26" s="91"/>
      <c r="B26" s="92"/>
      <c r="C26" s="57" t="s">
        <v>12</v>
      </c>
      <c r="D26" s="17" t="s">
        <v>10</v>
      </c>
      <c r="E26" s="55">
        <v>3.313E-2</v>
      </c>
      <c r="F26" s="19">
        <v>0</v>
      </c>
      <c r="G26" s="20">
        <f t="shared" ref="G26" si="5">E26*F26</f>
        <v>0</v>
      </c>
    </row>
    <row r="27" spans="1:7" ht="15.75" customHeight="1">
      <c r="A27" s="85" t="s">
        <v>23</v>
      </c>
      <c r="B27" s="86"/>
      <c r="C27" s="86"/>
      <c r="D27" s="86"/>
      <c r="E27" s="86"/>
      <c r="F27" s="86"/>
      <c r="G27" s="87"/>
    </row>
    <row r="28" spans="1:7">
      <c r="A28" s="78" t="s">
        <v>26</v>
      </c>
      <c r="B28" s="80" t="s">
        <v>27</v>
      </c>
      <c r="C28" s="16" t="s">
        <v>9</v>
      </c>
      <c r="D28" s="17" t="s">
        <v>10</v>
      </c>
      <c r="E28" s="55">
        <v>6.6299999999999996E-3</v>
      </c>
      <c r="F28" s="21">
        <v>0</v>
      </c>
      <c r="G28" s="20">
        <f>E28*F28</f>
        <v>0</v>
      </c>
    </row>
    <row r="29" spans="1:7">
      <c r="A29" s="78"/>
      <c r="B29" s="80"/>
      <c r="C29" s="16" t="s">
        <v>11</v>
      </c>
      <c r="D29" s="17" t="s">
        <v>10</v>
      </c>
      <c r="E29" s="55">
        <v>3.9759999999999997E-2</v>
      </c>
      <c r="F29" s="21">
        <v>0</v>
      </c>
      <c r="G29" s="20">
        <f t="shared" ref="G29:G30" si="6">E29*F29</f>
        <v>0</v>
      </c>
    </row>
    <row r="30" spans="1:7">
      <c r="A30" s="78"/>
      <c r="B30" s="80"/>
      <c r="C30" s="16" t="s">
        <v>12</v>
      </c>
      <c r="D30" s="17" t="s">
        <v>10</v>
      </c>
      <c r="E30" s="55">
        <v>3.313E-2</v>
      </c>
      <c r="F30" s="21">
        <v>0</v>
      </c>
      <c r="G30" s="20">
        <f t="shared" si="6"/>
        <v>0</v>
      </c>
    </row>
    <row r="31" spans="1:7" ht="15.75" customHeight="1">
      <c r="A31" s="85" t="s">
        <v>28</v>
      </c>
      <c r="B31" s="86"/>
      <c r="C31" s="86"/>
      <c r="D31" s="86"/>
      <c r="E31" s="86"/>
      <c r="F31" s="86"/>
      <c r="G31" s="87"/>
    </row>
    <row r="32" spans="1:7">
      <c r="A32" s="78" t="s">
        <v>29</v>
      </c>
      <c r="B32" s="80" t="s">
        <v>30</v>
      </c>
      <c r="C32" s="16" t="s">
        <v>9</v>
      </c>
      <c r="D32" s="17" t="s">
        <v>10</v>
      </c>
      <c r="E32" s="55">
        <v>6.6299999999999996E-3</v>
      </c>
      <c r="F32" s="21">
        <v>0</v>
      </c>
      <c r="G32" s="20">
        <f>E32*F32</f>
        <v>0</v>
      </c>
    </row>
    <row r="33" spans="1:7">
      <c r="A33" s="78"/>
      <c r="B33" s="80"/>
      <c r="C33" s="16" t="s">
        <v>31</v>
      </c>
      <c r="D33" s="17" t="s">
        <v>10</v>
      </c>
      <c r="E33" s="55">
        <v>3.313E-2</v>
      </c>
      <c r="F33" s="21">
        <v>0</v>
      </c>
      <c r="G33" s="20">
        <f t="shared" ref="G33:G34" si="7">E33*F33</f>
        <v>0</v>
      </c>
    </row>
    <row r="34" spans="1:7">
      <c r="A34" s="78"/>
      <c r="B34" s="80"/>
      <c r="C34" s="16" t="s">
        <v>32</v>
      </c>
      <c r="D34" s="17" t="s">
        <v>10</v>
      </c>
      <c r="E34" s="55">
        <v>0.33134999999999998</v>
      </c>
      <c r="F34" s="21">
        <v>0</v>
      </c>
      <c r="G34" s="20">
        <f t="shared" si="7"/>
        <v>0</v>
      </c>
    </row>
    <row r="35" spans="1:7" ht="19.5" customHeight="1">
      <c r="A35" s="75" t="s">
        <v>33</v>
      </c>
      <c r="B35" s="76"/>
      <c r="C35" s="76"/>
      <c r="D35" s="76"/>
      <c r="E35" s="76"/>
      <c r="F35" s="76"/>
      <c r="G35" s="77"/>
    </row>
    <row r="36" spans="1:7">
      <c r="A36" s="78" t="s">
        <v>34</v>
      </c>
      <c r="B36" s="80" t="s">
        <v>35</v>
      </c>
      <c r="C36" s="22" t="s">
        <v>36</v>
      </c>
      <c r="D36" s="17" t="s">
        <v>10</v>
      </c>
      <c r="E36" s="55">
        <v>1.33E-3</v>
      </c>
      <c r="F36" s="40">
        <v>0</v>
      </c>
      <c r="G36" s="23">
        <f>E36*F36</f>
        <v>0</v>
      </c>
    </row>
    <row r="37" spans="1:7" ht="29.25" customHeight="1">
      <c r="A37" s="78"/>
      <c r="B37" s="80"/>
      <c r="C37" s="25" t="s">
        <v>37</v>
      </c>
      <c r="D37" s="17" t="s">
        <v>10</v>
      </c>
      <c r="E37" s="55">
        <v>1.33E-3</v>
      </c>
      <c r="F37" s="65">
        <v>0</v>
      </c>
      <c r="G37" s="60">
        <f t="shared" ref="G37" si="8">E37*F37</f>
        <v>0</v>
      </c>
    </row>
    <row r="38" spans="1:7" ht="15.75" customHeight="1">
      <c r="A38" s="75" t="s">
        <v>33</v>
      </c>
      <c r="B38" s="76"/>
      <c r="C38" s="76"/>
      <c r="D38" s="76"/>
      <c r="E38" s="76"/>
      <c r="F38" s="76"/>
      <c r="G38" s="77"/>
    </row>
    <row r="39" spans="1:7">
      <c r="A39" s="78" t="s">
        <v>38</v>
      </c>
      <c r="B39" s="80" t="s">
        <v>39</v>
      </c>
      <c r="C39" s="22" t="s">
        <v>36</v>
      </c>
      <c r="D39" s="17" t="s">
        <v>10</v>
      </c>
      <c r="E39" s="55">
        <v>1.33E-3</v>
      </c>
      <c r="F39" s="40">
        <v>0</v>
      </c>
      <c r="G39" s="23">
        <f>E39*F39</f>
        <v>0</v>
      </c>
    </row>
    <row r="40" spans="1:7" ht="37.5" customHeight="1">
      <c r="A40" s="78"/>
      <c r="B40" s="80"/>
      <c r="C40" s="25" t="s">
        <v>37</v>
      </c>
      <c r="D40" s="17" t="s">
        <v>10</v>
      </c>
      <c r="E40" s="55">
        <v>1.33E-3</v>
      </c>
      <c r="F40" s="65">
        <v>0</v>
      </c>
      <c r="G40" s="60">
        <f t="shared" ref="G40" si="9">E40*F40</f>
        <v>0</v>
      </c>
    </row>
    <row r="41" spans="1:7" ht="15.75" customHeight="1">
      <c r="A41" s="75" t="s">
        <v>33</v>
      </c>
      <c r="B41" s="76"/>
      <c r="C41" s="76"/>
      <c r="D41" s="76"/>
      <c r="E41" s="76"/>
      <c r="F41" s="76"/>
      <c r="G41" s="77"/>
    </row>
    <row r="42" spans="1:7">
      <c r="A42" s="78" t="s">
        <v>40</v>
      </c>
      <c r="B42" s="80" t="s">
        <v>41</v>
      </c>
      <c r="C42" s="22" t="s">
        <v>36</v>
      </c>
      <c r="D42" s="17" t="s">
        <v>10</v>
      </c>
      <c r="E42" s="55">
        <v>1.33E-3</v>
      </c>
      <c r="F42" s="40">
        <v>0</v>
      </c>
      <c r="G42" s="20">
        <f>E42*F42</f>
        <v>0</v>
      </c>
    </row>
    <row r="43" spans="1:7" ht="33" customHeight="1">
      <c r="A43" s="78"/>
      <c r="B43" s="80"/>
      <c r="C43" s="24" t="s">
        <v>37</v>
      </c>
      <c r="D43" s="17" t="s">
        <v>10</v>
      </c>
      <c r="E43" s="55">
        <v>1.33E-3</v>
      </c>
      <c r="F43" s="65">
        <v>0</v>
      </c>
      <c r="G43" s="60">
        <f t="shared" ref="G43" si="10">E43*F43</f>
        <v>0</v>
      </c>
    </row>
    <row r="44" spans="1:7" ht="15.75" customHeight="1">
      <c r="A44" s="75" t="s">
        <v>33</v>
      </c>
      <c r="B44" s="76"/>
      <c r="C44" s="76"/>
      <c r="D44" s="76"/>
      <c r="E44" s="76"/>
      <c r="F44" s="76"/>
      <c r="G44" s="77"/>
    </row>
    <row r="45" spans="1:7">
      <c r="A45" s="78" t="s">
        <v>42</v>
      </c>
      <c r="B45" s="80" t="s">
        <v>43</v>
      </c>
      <c r="C45" s="22" t="s">
        <v>36</v>
      </c>
      <c r="D45" s="17" t="s">
        <v>10</v>
      </c>
      <c r="E45" s="55">
        <v>1.33E-3</v>
      </c>
      <c r="F45" s="61">
        <v>0</v>
      </c>
      <c r="G45" s="20">
        <f>E45*F45</f>
        <v>0</v>
      </c>
    </row>
    <row r="46" spans="1:7" ht="40.5" customHeight="1">
      <c r="A46" s="78"/>
      <c r="B46" s="80"/>
      <c r="C46" s="26" t="s">
        <v>37</v>
      </c>
      <c r="D46" s="17" t="s">
        <v>10</v>
      </c>
      <c r="E46" s="55">
        <v>1.33E-3</v>
      </c>
      <c r="F46" s="65">
        <v>0</v>
      </c>
      <c r="G46" s="60">
        <f t="shared" ref="G46" si="11">E46*F46</f>
        <v>0</v>
      </c>
    </row>
    <row r="47" spans="1:7" ht="15.75" customHeight="1">
      <c r="A47" s="75" t="s">
        <v>33</v>
      </c>
      <c r="B47" s="76"/>
      <c r="C47" s="76"/>
      <c r="D47" s="76"/>
      <c r="E47" s="76"/>
      <c r="F47" s="76"/>
      <c r="G47" s="77"/>
    </row>
    <row r="48" spans="1:7">
      <c r="A48" s="78" t="s">
        <v>44</v>
      </c>
      <c r="B48" s="80" t="s">
        <v>45</v>
      </c>
      <c r="C48" s="27" t="s">
        <v>36</v>
      </c>
      <c r="D48" s="17" t="s">
        <v>10</v>
      </c>
      <c r="E48" s="55">
        <v>6.6E-4</v>
      </c>
      <c r="F48" s="40">
        <v>0</v>
      </c>
      <c r="G48" s="20">
        <f>E48*F48</f>
        <v>0</v>
      </c>
    </row>
    <row r="49" spans="1:9" ht="36.75" customHeight="1">
      <c r="A49" s="78"/>
      <c r="B49" s="80"/>
      <c r="C49" s="28" t="s">
        <v>37</v>
      </c>
      <c r="D49" s="17" t="s">
        <v>10</v>
      </c>
      <c r="E49" s="55">
        <v>1.33E-3</v>
      </c>
      <c r="F49" s="65">
        <v>0</v>
      </c>
      <c r="G49" s="20">
        <f t="shared" ref="G49" si="12">E49*F49</f>
        <v>0</v>
      </c>
    </row>
    <row r="50" spans="1:9" ht="15.75" customHeight="1">
      <c r="A50" s="75" t="s">
        <v>33</v>
      </c>
      <c r="B50" s="76"/>
      <c r="C50" s="76"/>
      <c r="D50" s="76"/>
      <c r="E50" s="76"/>
      <c r="F50" s="76"/>
      <c r="G50" s="77"/>
    </row>
    <row r="51" spans="1:9">
      <c r="A51" s="78" t="s">
        <v>46</v>
      </c>
      <c r="B51" s="80" t="s">
        <v>47</v>
      </c>
      <c r="C51" s="22" t="s">
        <v>36</v>
      </c>
      <c r="D51" s="17" t="s">
        <v>10</v>
      </c>
      <c r="E51" s="55">
        <v>6.6E-4</v>
      </c>
      <c r="F51" s="40">
        <v>0</v>
      </c>
      <c r="G51" s="20">
        <f>E51*F51</f>
        <v>0</v>
      </c>
    </row>
    <row r="52" spans="1:9" ht="28.5" customHeight="1">
      <c r="A52" s="78"/>
      <c r="B52" s="80"/>
      <c r="C52" s="26" t="s">
        <v>37</v>
      </c>
      <c r="D52" s="17" t="s">
        <v>10</v>
      </c>
      <c r="E52" s="55">
        <v>1.33E-3</v>
      </c>
      <c r="F52" s="65">
        <v>0</v>
      </c>
      <c r="G52" s="20">
        <f t="shared" ref="G52" si="13">E52*F52</f>
        <v>0</v>
      </c>
    </row>
    <row r="53" spans="1:9" ht="15.75" customHeight="1">
      <c r="A53" s="75" t="s">
        <v>33</v>
      </c>
      <c r="B53" s="76"/>
      <c r="C53" s="76"/>
      <c r="D53" s="76"/>
      <c r="E53" s="76"/>
      <c r="F53" s="76"/>
      <c r="G53" s="77"/>
    </row>
    <row r="54" spans="1:9">
      <c r="A54" s="78" t="s">
        <v>48</v>
      </c>
      <c r="B54" s="80" t="s">
        <v>49</v>
      </c>
      <c r="C54" s="22" t="s">
        <v>36</v>
      </c>
      <c r="D54" s="17" t="s">
        <v>10</v>
      </c>
      <c r="E54" s="55">
        <v>6.6E-4</v>
      </c>
      <c r="F54" s="19">
        <v>0</v>
      </c>
      <c r="G54" s="20">
        <f>E54*F54</f>
        <v>0</v>
      </c>
    </row>
    <row r="55" spans="1:9" ht="30.75" customHeight="1">
      <c r="A55" s="78"/>
      <c r="B55" s="80"/>
      <c r="C55" s="26" t="s">
        <v>37</v>
      </c>
      <c r="D55" s="17" t="s">
        <v>10</v>
      </c>
      <c r="E55" s="55">
        <v>1.33E-3</v>
      </c>
      <c r="F55" s="65">
        <v>0</v>
      </c>
      <c r="G55" s="20">
        <f t="shared" ref="G55" si="14">E55*F55</f>
        <v>0</v>
      </c>
    </row>
    <row r="56" spans="1:9" ht="15.75" customHeight="1">
      <c r="A56" s="75" t="s">
        <v>33</v>
      </c>
      <c r="B56" s="76"/>
      <c r="C56" s="76"/>
      <c r="D56" s="76"/>
      <c r="E56" s="76"/>
      <c r="F56" s="76"/>
      <c r="G56" s="77"/>
    </row>
    <row r="57" spans="1:9">
      <c r="A57" s="78" t="s">
        <v>50</v>
      </c>
      <c r="B57" s="80" t="s">
        <v>51</v>
      </c>
      <c r="C57" s="22" t="s">
        <v>36</v>
      </c>
      <c r="D57" s="17" t="s">
        <v>10</v>
      </c>
      <c r="E57" s="55">
        <v>3.3E-4</v>
      </c>
      <c r="F57" s="40">
        <v>0</v>
      </c>
      <c r="G57" s="20">
        <f>E57*F57</f>
        <v>0</v>
      </c>
    </row>
    <row r="58" spans="1:9" ht="36" customHeight="1">
      <c r="A58" s="78"/>
      <c r="B58" s="80"/>
      <c r="C58" s="26" t="s">
        <v>37</v>
      </c>
      <c r="D58" s="17" t="s">
        <v>10</v>
      </c>
      <c r="E58" s="55">
        <v>6.6E-4</v>
      </c>
      <c r="F58" s="65">
        <v>0</v>
      </c>
      <c r="G58" s="20">
        <f t="shared" ref="G58" si="15">E58*F58</f>
        <v>0</v>
      </c>
    </row>
    <row r="59" spans="1:9" ht="15.75" customHeight="1">
      <c r="A59" s="75" t="s">
        <v>33</v>
      </c>
      <c r="B59" s="76"/>
      <c r="C59" s="76"/>
      <c r="D59" s="76"/>
      <c r="E59" s="76"/>
      <c r="F59" s="76"/>
      <c r="G59" s="77"/>
    </row>
    <row r="60" spans="1:9">
      <c r="A60" s="78" t="s">
        <v>52</v>
      </c>
      <c r="B60" s="80" t="s">
        <v>53</v>
      </c>
      <c r="C60" s="27" t="s">
        <v>36</v>
      </c>
      <c r="D60" s="17" t="s">
        <v>10</v>
      </c>
      <c r="E60" s="55">
        <v>3.3E-4</v>
      </c>
      <c r="F60" s="19">
        <v>0</v>
      </c>
      <c r="G60" s="20">
        <f>E60*F60</f>
        <v>0</v>
      </c>
    </row>
    <row r="61" spans="1:9">
      <c r="A61" s="78"/>
      <c r="B61" s="80"/>
      <c r="C61" s="28" t="s">
        <v>54</v>
      </c>
      <c r="D61" s="17" t="s">
        <v>10</v>
      </c>
      <c r="E61" s="55">
        <v>6.6E-4</v>
      </c>
      <c r="F61" s="19">
        <v>0</v>
      </c>
      <c r="G61" s="20">
        <f t="shared" ref="G61:G62" si="16">E61*F61</f>
        <v>0</v>
      </c>
    </row>
    <row r="62" spans="1:9">
      <c r="A62" s="79"/>
      <c r="B62" s="81"/>
      <c r="C62" s="29" t="s">
        <v>37</v>
      </c>
      <c r="D62" s="30" t="s">
        <v>10</v>
      </c>
      <c r="E62" s="55">
        <v>6.6E-4</v>
      </c>
      <c r="F62" s="19">
        <v>0</v>
      </c>
      <c r="G62" s="20">
        <f t="shared" si="16"/>
        <v>0</v>
      </c>
      <c r="I62" s="31"/>
    </row>
    <row r="63" spans="1:9" ht="15.75" customHeight="1">
      <c r="A63" s="82" t="s">
        <v>33</v>
      </c>
      <c r="B63" s="83"/>
      <c r="C63" s="83"/>
      <c r="D63" s="83"/>
      <c r="E63" s="83"/>
      <c r="F63" s="83"/>
      <c r="G63" s="84"/>
    </row>
    <row r="64" spans="1:9">
      <c r="A64" s="78" t="s">
        <v>55</v>
      </c>
      <c r="B64" s="80" t="s">
        <v>56</v>
      </c>
      <c r="C64" s="32" t="s">
        <v>57</v>
      </c>
      <c r="D64" s="33" t="s">
        <v>10</v>
      </c>
      <c r="E64" s="55">
        <v>3.3E-4</v>
      </c>
      <c r="F64" s="34">
        <v>0</v>
      </c>
      <c r="G64" s="35">
        <f>E64*F64</f>
        <v>0</v>
      </c>
    </row>
    <row r="65" spans="1:8" ht="36" customHeight="1">
      <c r="A65" s="78"/>
      <c r="B65" s="80"/>
      <c r="C65" s="26" t="s">
        <v>37</v>
      </c>
      <c r="D65" s="17" t="s">
        <v>10</v>
      </c>
      <c r="E65" s="55">
        <v>6.6E-4</v>
      </c>
      <c r="F65" s="66">
        <v>0</v>
      </c>
      <c r="G65" s="35">
        <f t="shared" ref="G65" si="17">E65*F65</f>
        <v>0</v>
      </c>
    </row>
    <row r="66" spans="1:8" ht="15.75" customHeight="1">
      <c r="A66" s="71" t="s">
        <v>58</v>
      </c>
      <c r="B66" s="72"/>
      <c r="C66" s="72"/>
      <c r="D66" s="72"/>
      <c r="E66" s="72"/>
      <c r="F66" s="72"/>
      <c r="G66" s="73"/>
    </row>
    <row r="67" spans="1:8" ht="44.25" customHeight="1">
      <c r="A67" s="36" t="s">
        <v>59</v>
      </c>
      <c r="B67" s="37" t="s">
        <v>60</v>
      </c>
      <c r="C67" s="38">
        <v>1</v>
      </c>
      <c r="D67" s="39" t="s">
        <v>61</v>
      </c>
      <c r="E67" s="55">
        <v>6.6E-4</v>
      </c>
      <c r="F67" s="65">
        <v>0</v>
      </c>
      <c r="G67" s="20">
        <f>E67*F67</f>
        <v>0</v>
      </c>
    </row>
    <row r="68" spans="1:8" ht="15.75" customHeight="1">
      <c r="A68" s="71" t="s">
        <v>58</v>
      </c>
      <c r="B68" s="72"/>
      <c r="C68" s="72"/>
      <c r="D68" s="72"/>
      <c r="E68" s="72"/>
      <c r="F68" s="72"/>
      <c r="G68" s="73"/>
    </row>
    <row r="69" spans="1:8" ht="51" customHeight="1">
      <c r="A69" s="41" t="s">
        <v>62</v>
      </c>
      <c r="B69" s="37" t="s">
        <v>63</v>
      </c>
      <c r="C69" s="38">
        <v>1</v>
      </c>
      <c r="D69" s="39" t="s">
        <v>61</v>
      </c>
      <c r="E69" s="55">
        <v>6.6E-4</v>
      </c>
      <c r="F69" s="65">
        <v>0</v>
      </c>
      <c r="G69" s="20">
        <f>E69*F69</f>
        <v>0</v>
      </c>
    </row>
    <row r="70" spans="1:8" ht="15.75" customHeight="1">
      <c r="A70" s="71" t="s">
        <v>58</v>
      </c>
      <c r="B70" s="72"/>
      <c r="C70" s="72"/>
      <c r="D70" s="72"/>
      <c r="E70" s="72"/>
      <c r="F70" s="72"/>
      <c r="G70" s="73"/>
    </row>
    <row r="71" spans="1:8" ht="50.25" customHeight="1">
      <c r="A71" s="36" t="s">
        <v>64</v>
      </c>
      <c r="B71" s="42" t="s">
        <v>65</v>
      </c>
      <c r="C71" s="38">
        <v>1</v>
      </c>
      <c r="D71" s="39" t="s">
        <v>61</v>
      </c>
      <c r="E71" s="55">
        <v>3.3E-4</v>
      </c>
      <c r="F71" s="65">
        <v>0</v>
      </c>
      <c r="G71" s="20">
        <f>E71*F71</f>
        <v>0</v>
      </c>
    </row>
    <row r="72" spans="1:8" ht="15.75" customHeight="1">
      <c r="A72" s="71" t="s">
        <v>58</v>
      </c>
      <c r="B72" s="72"/>
      <c r="C72" s="72"/>
      <c r="D72" s="72"/>
      <c r="E72" s="72"/>
      <c r="F72" s="72"/>
      <c r="G72" s="73"/>
    </row>
    <row r="73" spans="1:8" ht="48" customHeight="1">
      <c r="A73" s="43" t="s">
        <v>66</v>
      </c>
      <c r="B73" s="44" t="s">
        <v>67</v>
      </c>
      <c r="C73" s="38">
        <v>1</v>
      </c>
      <c r="D73" s="39" t="s">
        <v>61</v>
      </c>
      <c r="E73" s="55">
        <v>3.3E-4</v>
      </c>
      <c r="F73" s="65">
        <v>0</v>
      </c>
      <c r="G73" s="20">
        <f>E73*F73</f>
        <v>0</v>
      </c>
    </row>
    <row r="74" spans="1:8">
      <c r="A74" s="45" t="s">
        <v>68</v>
      </c>
      <c r="B74" s="74" t="s">
        <v>78</v>
      </c>
      <c r="C74" s="74"/>
      <c r="D74" s="74"/>
      <c r="E74" s="74"/>
      <c r="F74" s="74"/>
      <c r="G74" s="46">
        <f>SUM(G5:G73)</f>
        <v>0</v>
      </c>
    </row>
    <row r="75" spans="1:8">
      <c r="A75" s="45" t="s">
        <v>69</v>
      </c>
      <c r="B75" s="68" t="s">
        <v>70</v>
      </c>
      <c r="C75" s="68"/>
      <c r="D75" s="68"/>
      <c r="E75" s="68"/>
      <c r="F75" s="68"/>
      <c r="G75" s="46">
        <f>G74*1.21-G74</f>
        <v>0</v>
      </c>
    </row>
    <row r="76" spans="1:8">
      <c r="A76" s="45" t="s">
        <v>71</v>
      </c>
      <c r="B76" s="68" t="s">
        <v>77</v>
      </c>
      <c r="C76" s="68"/>
      <c r="D76" s="68"/>
      <c r="E76" s="68"/>
      <c r="F76" s="68"/>
      <c r="G76" s="46">
        <f>G74+G75</f>
        <v>0</v>
      </c>
    </row>
    <row r="77" spans="1:8" ht="61.5" customHeight="1">
      <c r="A77" s="69" t="s">
        <v>74</v>
      </c>
      <c r="B77" s="69"/>
      <c r="C77" s="69"/>
      <c r="D77" s="69"/>
      <c r="E77" s="69"/>
      <c r="F77" s="69"/>
      <c r="G77" s="69"/>
    </row>
    <row r="78" spans="1:8" ht="26.25" customHeight="1">
      <c r="A78" s="70"/>
      <c r="B78" s="70"/>
      <c r="C78" s="70"/>
      <c r="D78" s="70"/>
      <c r="E78" s="70"/>
      <c r="F78" s="70"/>
      <c r="G78" s="70"/>
    </row>
    <row r="79" spans="1:8" ht="24" customHeight="1">
      <c r="A79" s="70"/>
      <c r="B79" s="70"/>
      <c r="C79" s="70"/>
      <c r="D79" s="70"/>
      <c r="E79" s="70"/>
      <c r="F79" s="70"/>
      <c r="G79" s="70"/>
      <c r="H79" s="47"/>
    </row>
  </sheetData>
  <mergeCells count="64">
    <mergeCell ref="A10:A12"/>
    <mergeCell ref="B10:B12"/>
    <mergeCell ref="A1:F1"/>
    <mergeCell ref="A5:G5"/>
    <mergeCell ref="A6:A8"/>
    <mergeCell ref="B6:B8"/>
    <mergeCell ref="A9:G9"/>
    <mergeCell ref="A13:G13"/>
    <mergeCell ref="A14:A16"/>
    <mergeCell ref="B14:B16"/>
    <mergeCell ref="A17:G17"/>
    <mergeCell ref="A18:A19"/>
    <mergeCell ref="B18:B19"/>
    <mergeCell ref="A20:G20"/>
    <mergeCell ref="A21:A23"/>
    <mergeCell ref="B21:B23"/>
    <mergeCell ref="A24:G24"/>
    <mergeCell ref="A25:A26"/>
    <mergeCell ref="B25:B26"/>
    <mergeCell ref="A27:G27"/>
    <mergeCell ref="A28:A30"/>
    <mergeCell ref="B28:B30"/>
    <mergeCell ref="A31:G31"/>
    <mergeCell ref="A32:A34"/>
    <mergeCell ref="B32:B34"/>
    <mergeCell ref="A35:G35"/>
    <mergeCell ref="A36:A37"/>
    <mergeCell ref="B36:B37"/>
    <mergeCell ref="A38:G38"/>
    <mergeCell ref="A39:A40"/>
    <mergeCell ref="B39:B40"/>
    <mergeCell ref="A41:G41"/>
    <mergeCell ref="A42:A43"/>
    <mergeCell ref="B42:B43"/>
    <mergeCell ref="A44:G44"/>
    <mergeCell ref="A45:A46"/>
    <mergeCell ref="B45:B46"/>
    <mergeCell ref="A47:G47"/>
    <mergeCell ref="A48:A49"/>
    <mergeCell ref="B48:B49"/>
    <mergeCell ref="A50:G50"/>
    <mergeCell ref="A51:A52"/>
    <mergeCell ref="B51:B52"/>
    <mergeCell ref="A53:G53"/>
    <mergeCell ref="A54:A55"/>
    <mergeCell ref="B54:B55"/>
    <mergeCell ref="A56:G56"/>
    <mergeCell ref="A57:A58"/>
    <mergeCell ref="B57:B58"/>
    <mergeCell ref="A59:G59"/>
    <mergeCell ref="A60:A62"/>
    <mergeCell ref="B60:B62"/>
    <mergeCell ref="A63:G63"/>
    <mergeCell ref="A64:A65"/>
    <mergeCell ref="B64:B65"/>
    <mergeCell ref="B76:F76"/>
    <mergeCell ref="A77:G77"/>
    <mergeCell ref="A78:G79"/>
    <mergeCell ref="A66:G66"/>
    <mergeCell ref="A68:G68"/>
    <mergeCell ref="A70:G70"/>
    <mergeCell ref="A72:G72"/>
    <mergeCell ref="B74:F74"/>
    <mergeCell ref="B75:F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SoDra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Giedrė Urnikienė</dc:creator>
  <cp:lastModifiedBy>Giedrė Keršulienė</cp:lastModifiedBy>
  <dcterms:created xsi:type="dcterms:W3CDTF">2026-07-09T05:48:44Z</dcterms:created>
  <dcterms:modified xsi:type="dcterms:W3CDTF">2026-07-13T11:56:14Z</dcterms:modified>
</cp:coreProperties>
</file>